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hxatanqayin\2022 yntacik\ՄԺԾԾ\Հայտ\Բնակարան և վճիռներ\"/>
    </mc:Choice>
  </mc:AlternateContent>
  <bookViews>
    <workbookView minimized="1" xWindow="240" yWindow="90" windowWidth="15480" windowHeight="10875"/>
  </bookViews>
  <sheets>
    <sheet name="Sheet1" sheetId="1" r:id="rId1"/>
  </sheets>
  <externalReferences>
    <externalReference r:id="rId2"/>
    <externalReference r:id="rId3"/>
    <externalReference r:id="rId4"/>
  </externalReferences>
  <calcPr calcId="152511"/>
</workbook>
</file>

<file path=xl/calcChain.xml><?xml version="1.0" encoding="utf-8"?>
<calcChain xmlns="http://schemas.openxmlformats.org/spreadsheetml/2006/main">
  <c r="G33" i="1" l="1"/>
  <c r="G32" i="1" s="1"/>
  <c r="F33" i="1"/>
  <c r="F32" i="1" s="1"/>
  <c r="G31" i="1"/>
  <c r="G30" i="1" s="1"/>
  <c r="I30" i="1" s="1"/>
  <c r="F31" i="1"/>
  <c r="F30" i="1" s="1"/>
  <c r="G29" i="1"/>
  <c r="G28" i="1" s="1"/>
  <c r="F29" i="1"/>
  <c r="G27" i="1"/>
  <c r="G26" i="1" s="1"/>
  <c r="F27" i="1"/>
  <c r="E33" i="1"/>
  <c r="I33" i="1" s="1"/>
  <c r="D33" i="1"/>
  <c r="E31" i="1"/>
  <c r="I31" i="1" s="1"/>
  <c r="D31" i="1"/>
  <c r="E29" i="1"/>
  <c r="I29" i="1" s="1"/>
  <c r="D29" i="1"/>
  <c r="H29" i="1" s="1"/>
  <c r="E27" i="1"/>
  <c r="E26" i="1" s="1"/>
  <c r="I26" i="1" s="1"/>
  <c r="D27" i="1"/>
  <c r="D26" i="1" s="1"/>
  <c r="H16" i="1"/>
  <c r="H15" i="1"/>
  <c r="H14" i="1"/>
  <c r="H13" i="1"/>
  <c r="H12" i="1"/>
  <c r="H11" i="1"/>
  <c r="H10" i="1"/>
  <c r="H9" i="1"/>
  <c r="H8" i="1"/>
  <c r="H7" i="1"/>
  <c r="F16" i="1"/>
  <c r="F15" i="1"/>
  <c r="F14" i="1"/>
  <c r="F13" i="1"/>
  <c r="F12" i="1"/>
  <c r="F11" i="1"/>
  <c r="F10" i="1"/>
  <c r="F9" i="1"/>
  <c r="F8" i="1"/>
  <c r="F7" i="1"/>
  <c r="H6" i="1"/>
  <c r="F6" i="1"/>
  <c r="I27" i="1"/>
  <c r="F26" i="1"/>
  <c r="F28" i="1"/>
  <c r="E28" i="1"/>
  <c r="E30" i="1"/>
  <c r="H31" i="1"/>
  <c r="D30" i="1"/>
  <c r="H27" i="1"/>
  <c r="E32" i="1"/>
  <c r="D32" i="1"/>
  <c r="H32" i="1" s="1"/>
  <c r="H33" i="1" l="1"/>
  <c r="D28" i="1"/>
  <c r="H28" i="1" s="1"/>
  <c r="F17" i="1"/>
  <c r="I28" i="1"/>
  <c r="H17" i="1"/>
  <c r="I32" i="1"/>
  <c r="E35" i="1"/>
  <c r="G34" i="1"/>
  <c r="G35" i="1" s="1"/>
  <c r="H26" i="1"/>
  <c r="H30" i="1"/>
  <c r="H34" i="1" s="1"/>
  <c r="F34" i="1"/>
  <c r="F35" i="1" s="1"/>
  <c r="E34" i="1"/>
  <c r="I34" i="1" s="1"/>
  <c r="I35" i="1" s="1"/>
  <c r="D34" i="1"/>
  <c r="D35" i="1" s="1"/>
  <c r="H35" i="1" l="1"/>
</calcChain>
</file>

<file path=xl/sharedStrings.xml><?xml version="1.0" encoding="utf-8"?>
<sst xmlns="http://schemas.openxmlformats.org/spreadsheetml/2006/main" count="43" uniqueCount="35">
  <si>
    <t>Տ Ե Ղ Ե Կ Ա Գ Ի Ր</t>
  </si>
  <si>
    <t>Հ/հ</t>
  </si>
  <si>
    <t>Բնակավայր</t>
  </si>
  <si>
    <t>Կարիքավոր ընտանիքների թվաքանակը</t>
  </si>
  <si>
    <t xml:space="preserve">Երևան </t>
  </si>
  <si>
    <t>Արարատ</t>
  </si>
  <si>
    <t>Արմավիր</t>
  </si>
  <si>
    <t>Լոռի</t>
  </si>
  <si>
    <t>Տավուշ</t>
  </si>
  <si>
    <t>Վայոց Ձոր</t>
  </si>
  <si>
    <t>Սյունիք</t>
  </si>
  <si>
    <t>Գեղարքունիք</t>
  </si>
  <si>
    <t>Շիրակ</t>
  </si>
  <si>
    <t xml:space="preserve">Արագածոտն </t>
  </si>
  <si>
    <t>Կոտայք</t>
  </si>
  <si>
    <t>Ը Ն Դ Հ Ա Ն ՈՒ Ր Ը</t>
  </si>
  <si>
    <t>ՀՀ մարզեր</t>
  </si>
  <si>
    <t>Երևան</t>
  </si>
  <si>
    <t>Ընդամենը</t>
  </si>
  <si>
    <t>քանակ</t>
  </si>
  <si>
    <t>գումար</t>
  </si>
  <si>
    <t>Կարգավիճակը</t>
  </si>
  <si>
    <t>Զոհված ընդհանուր</t>
  </si>
  <si>
    <t>1-ին խումբ ընդհանուր</t>
  </si>
  <si>
    <t>2-րդ խումբ ընդհանուր</t>
  </si>
  <si>
    <t>3-րդ խումբ ընդհանուր</t>
  </si>
  <si>
    <t>Ընդհանուր հաշմանդամներ</t>
  </si>
  <si>
    <t>Հավելված 2</t>
  </si>
  <si>
    <t>Զոհված անօթևան և բարելավում</t>
  </si>
  <si>
    <t>1-ին խմբի անօթևան և բարելավում</t>
  </si>
  <si>
    <t>2-րդ խմբի անօթևան և բարելավում</t>
  </si>
  <si>
    <t>3-րդ խմբի անօթևան և բարելավում</t>
  </si>
  <si>
    <t xml:space="preserve">ՀՀ ՄԱՐԶԵՐԻ ԵՎ ԵՐԵՎԱՆ ՔԱՂԱՔԻ զոհված (մահացած) և հաշմանդամ դարձած զինծառայողների բնակարանի կարիքավոր ընտանիքների թվաքանակի վերաբերյալ ըստ տարածքային բաժանման 11.02.2022թ. դրությամբ </t>
  </si>
  <si>
    <t xml:space="preserve">ՀՀ ՄԱՐԶԵՐԻ ԵՎ ԵՐԵՎԱՆ ՔԱՂԱՔԻ զոհված (մահացած) և հաշմանդամ դարձած զինծառայողների բնակարանի կարիքավոր ընտանիքների վերաբերյալ ըստ կատեգորիաների 11.02.2022թ. դրությամբ </t>
  </si>
  <si>
    <t>Պահանջվող գումարը (2021թ. IV եռամսյակի գներով)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</si>
</sst>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3"/>
      <name val="Times Armenian"/>
      <family val="1"/>
    </font>
    <font>
      <b/>
      <sz val="12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Arial Armenian"/>
      <family val="2"/>
    </font>
    <font>
      <b/>
      <sz val="12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EST\Desktop\1443\2022-2024%20bnakaran%20havelvac%204%2021-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EST\Desktop\1443\2023-2025%20bnakaran%20havelvac%204%2021-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&#1056;&#1072;&#1073;&#1086;&#1095;&#1080;&#1081;%20&#1089;&#1090;&#1086;&#1083;\MJCC%202019-2021%202020-2022\2023-2025\SEDA%2014.02.2022\mjcc%2012.02.2022%20zohv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ZOHVAC"/>
    </sheetNames>
    <sheetDataSet>
      <sheetData sheetId="0">
        <row r="16">
          <cell r="K16">
            <v>76</v>
          </cell>
        </row>
        <row r="26">
          <cell r="K26">
            <v>39</v>
          </cell>
        </row>
        <row r="36">
          <cell r="K36">
            <v>40</v>
          </cell>
        </row>
        <row r="51">
          <cell r="K51">
            <v>129</v>
          </cell>
        </row>
        <row r="61">
          <cell r="K61">
            <v>98</v>
          </cell>
        </row>
        <row r="74">
          <cell r="K74">
            <v>114</v>
          </cell>
        </row>
        <row r="85">
          <cell r="K85">
            <v>119</v>
          </cell>
        </row>
        <row r="95">
          <cell r="K95">
            <v>122</v>
          </cell>
        </row>
        <row r="107">
          <cell r="K107">
            <v>219</v>
          </cell>
        </row>
        <row r="125">
          <cell r="K125">
            <v>54</v>
          </cell>
        </row>
        <row r="133">
          <cell r="K133">
            <v>241</v>
          </cell>
          <cell r="L133">
            <v>5015449000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ZOHVAC"/>
    </sheetNames>
    <sheetDataSet>
      <sheetData sheetId="0">
        <row r="16">
          <cell r="L16">
            <v>479774000</v>
          </cell>
        </row>
        <row r="26">
          <cell r="L26">
            <v>249450000</v>
          </cell>
        </row>
        <row r="36">
          <cell r="L36">
            <v>219148000</v>
          </cell>
        </row>
        <row r="51">
          <cell r="L51">
            <v>831641000</v>
          </cell>
        </row>
        <row r="61">
          <cell r="L61">
            <v>646898000</v>
          </cell>
        </row>
        <row r="74">
          <cell r="L74">
            <v>776882000</v>
          </cell>
        </row>
        <row r="85">
          <cell r="L85">
            <v>938291000</v>
          </cell>
        </row>
        <row r="95">
          <cell r="L95">
            <v>971903000</v>
          </cell>
        </row>
        <row r="107">
          <cell r="L107">
            <v>986660000</v>
          </cell>
        </row>
        <row r="125">
          <cell r="L125">
            <v>330838000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րագածոտն"/>
      <sheetName val="Արարատ"/>
      <sheetName val="Արմավիր"/>
      <sheetName val="Գեղարքունիք"/>
      <sheetName val="Լոռի"/>
      <sheetName val="Կոտայք"/>
      <sheetName val="Շիրակ"/>
      <sheetName val="Սյունիք"/>
      <sheetName val="Վայոց Ձոր"/>
      <sheetName val="Տավուշ"/>
      <sheetName val="Երևան_Մարզեր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E17">
            <v>1</v>
          </cell>
          <cell r="G17">
            <v>2</v>
          </cell>
          <cell r="H17">
            <v>146</v>
          </cell>
          <cell r="I17">
            <v>92</v>
          </cell>
        </row>
        <row r="18">
          <cell r="E18">
            <v>16647000</v>
          </cell>
          <cell r="G18">
            <v>40239000</v>
          </cell>
          <cell r="H18">
            <v>2983308000</v>
          </cell>
          <cell r="I18">
            <v>1975255000</v>
          </cell>
        </row>
        <row r="28">
          <cell r="E28">
            <v>56</v>
          </cell>
          <cell r="G28">
            <v>11</v>
          </cell>
          <cell r="H28">
            <v>533</v>
          </cell>
          <cell r="I28">
            <v>410</v>
          </cell>
        </row>
        <row r="29">
          <cell r="E29">
            <v>332212000</v>
          </cell>
          <cell r="G29">
            <v>53039000</v>
          </cell>
          <cell r="H29">
            <v>3465879000</v>
          </cell>
          <cell r="I29">
            <v>2580355000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tabSelected="1" zoomScale="90" zoomScaleNormal="90" zoomScaleSheetLayoutView="110" workbookViewId="0">
      <selection activeCell="E43" sqref="E43"/>
    </sheetView>
  </sheetViews>
  <sheetFormatPr defaultRowHeight="20.100000000000001" customHeight="1" x14ac:dyDescent="0.2"/>
  <cols>
    <col min="1" max="1" width="3.28515625" style="1" customWidth="1"/>
    <col min="2" max="2" width="4.28515625" style="1" customWidth="1"/>
    <col min="3" max="3" width="32.140625" style="1" customWidth="1"/>
    <col min="4" max="4" width="8.7109375" style="1" customWidth="1"/>
    <col min="5" max="5" width="17" style="1" customWidth="1"/>
    <col min="6" max="6" width="8.7109375" style="1" customWidth="1"/>
    <col min="7" max="7" width="17.28515625" style="1" customWidth="1"/>
    <col min="8" max="8" width="8.7109375" style="1" customWidth="1"/>
    <col min="9" max="9" width="17.42578125" style="1" customWidth="1"/>
    <col min="10" max="10" width="9" style="13" customWidth="1"/>
    <col min="11" max="11" width="10.42578125" style="13" customWidth="1"/>
    <col min="12" max="12" width="10.7109375" style="13" customWidth="1"/>
    <col min="13" max="13" width="9.85546875" style="1" customWidth="1"/>
    <col min="14" max="16384" width="9.140625" style="1"/>
  </cols>
  <sheetData>
    <row r="1" spans="2:12" ht="20.100000000000001" customHeight="1" x14ac:dyDescent="0.2">
      <c r="H1" s="43" t="s">
        <v>27</v>
      </c>
      <c r="I1" s="43"/>
      <c r="J1" s="18"/>
      <c r="K1" s="4"/>
    </row>
    <row r="2" spans="2:12" ht="12.75" customHeight="1" x14ac:dyDescent="0.2">
      <c r="H2" s="35"/>
      <c r="I2" s="35"/>
      <c r="J2" s="18"/>
      <c r="K2" s="4"/>
    </row>
    <row r="3" spans="2:12" ht="17.25" customHeight="1" x14ac:dyDescent="0.2">
      <c r="B3" s="55" t="s">
        <v>0</v>
      </c>
      <c r="C3" s="56"/>
      <c r="D3" s="56"/>
      <c r="E3" s="56"/>
      <c r="F3" s="56"/>
      <c r="G3" s="56"/>
      <c r="H3" s="56"/>
      <c r="I3" s="56"/>
      <c r="J3" s="5"/>
      <c r="K3" s="5"/>
    </row>
    <row r="4" spans="2:12" ht="63" customHeight="1" x14ac:dyDescent="0.2">
      <c r="B4" s="54" t="s">
        <v>32</v>
      </c>
      <c r="C4" s="54"/>
      <c r="D4" s="54"/>
      <c r="E4" s="54"/>
      <c r="F4" s="54"/>
      <c r="G4" s="54"/>
      <c r="H4" s="54"/>
      <c r="I4" s="54"/>
      <c r="J4" s="6"/>
      <c r="K4" s="6"/>
      <c r="L4" s="14"/>
    </row>
    <row r="5" spans="2:12" ht="40.5" customHeight="1" x14ac:dyDescent="0.2">
      <c r="B5" s="40" t="s">
        <v>1</v>
      </c>
      <c r="C5" s="47" t="s">
        <v>2</v>
      </c>
      <c r="D5" s="47"/>
      <c r="E5" s="47"/>
      <c r="F5" s="47" t="s">
        <v>3</v>
      </c>
      <c r="G5" s="47"/>
      <c r="H5" s="47" t="s">
        <v>34</v>
      </c>
      <c r="I5" s="47"/>
      <c r="J5" s="7"/>
      <c r="K5" s="7"/>
    </row>
    <row r="6" spans="2:12" ht="20.100000000000001" customHeight="1" x14ac:dyDescent="0.2">
      <c r="B6" s="30">
        <v>1</v>
      </c>
      <c r="C6" s="57" t="s">
        <v>4</v>
      </c>
      <c r="D6" s="57"/>
      <c r="E6" s="57"/>
      <c r="F6" s="44">
        <f>'[1]Sheet1 ZOHVAC'!$K$133</f>
        <v>241</v>
      </c>
      <c r="G6" s="45"/>
      <c r="H6" s="44">
        <f>'[1]Sheet1 ZOHVAC'!$L$133</f>
        <v>5015449000</v>
      </c>
      <c r="I6" s="45"/>
      <c r="J6" s="8"/>
      <c r="K6" s="32"/>
    </row>
    <row r="7" spans="2:12" ht="20.100000000000001" customHeight="1" x14ac:dyDescent="0.2">
      <c r="B7" s="30">
        <v>2</v>
      </c>
      <c r="C7" s="53" t="s">
        <v>5</v>
      </c>
      <c r="D7" s="53"/>
      <c r="E7" s="53"/>
      <c r="F7" s="44">
        <f>'[1]Sheet1 ZOHVAC'!$K$85</f>
        <v>119</v>
      </c>
      <c r="G7" s="45"/>
      <c r="H7" s="44">
        <f>'[2]Sheet1 ZOHVAC'!$L$85</f>
        <v>938291000</v>
      </c>
      <c r="I7" s="45"/>
      <c r="J7" s="8"/>
      <c r="K7" s="32"/>
    </row>
    <row r="8" spans="2:12" ht="20.100000000000001" customHeight="1" x14ac:dyDescent="0.2">
      <c r="B8" s="30">
        <v>3</v>
      </c>
      <c r="C8" s="53" t="s">
        <v>6</v>
      </c>
      <c r="D8" s="53"/>
      <c r="E8" s="53"/>
      <c r="F8" s="44">
        <f>'[1]Sheet1 ZOHVAC'!$K$95</f>
        <v>122</v>
      </c>
      <c r="G8" s="45"/>
      <c r="H8" s="44">
        <f>'[2]Sheet1 ZOHVAC'!$L$95</f>
        <v>971903000</v>
      </c>
      <c r="I8" s="45"/>
      <c r="J8" s="8"/>
      <c r="K8" s="32"/>
    </row>
    <row r="9" spans="2:12" ht="20.100000000000001" customHeight="1" x14ac:dyDescent="0.2">
      <c r="B9" s="30">
        <v>4</v>
      </c>
      <c r="C9" s="53" t="s">
        <v>7</v>
      </c>
      <c r="D9" s="53"/>
      <c r="E9" s="53"/>
      <c r="F9" s="44">
        <f>'[1]Sheet1 ZOHVAC'!$K$125</f>
        <v>54</v>
      </c>
      <c r="G9" s="45"/>
      <c r="H9" s="44">
        <f>'[2]Sheet1 ZOHVAC'!$L$125</f>
        <v>330838000</v>
      </c>
      <c r="I9" s="45"/>
      <c r="J9" s="8"/>
      <c r="K9" s="32"/>
    </row>
    <row r="10" spans="2:12" ht="20.100000000000001" customHeight="1" x14ac:dyDescent="0.2">
      <c r="B10" s="30">
        <v>5</v>
      </c>
      <c r="C10" s="53" t="s">
        <v>8</v>
      </c>
      <c r="D10" s="53"/>
      <c r="E10" s="53"/>
      <c r="F10" s="44">
        <f>'[1]Sheet1 ZOHVAC'!$K$16</f>
        <v>76</v>
      </c>
      <c r="G10" s="45"/>
      <c r="H10" s="44">
        <f>'[2]Sheet1 ZOHVAC'!$L$16</f>
        <v>479774000</v>
      </c>
      <c r="I10" s="45"/>
      <c r="J10" s="8"/>
      <c r="K10" s="32"/>
    </row>
    <row r="11" spans="2:12" ht="20.100000000000001" customHeight="1" x14ac:dyDescent="0.2">
      <c r="B11" s="30">
        <v>6</v>
      </c>
      <c r="C11" s="53" t="s">
        <v>9</v>
      </c>
      <c r="D11" s="53"/>
      <c r="E11" s="53"/>
      <c r="F11" s="44">
        <f>'[1]Sheet1 ZOHVAC'!$K$26</f>
        <v>39</v>
      </c>
      <c r="G11" s="45"/>
      <c r="H11" s="44">
        <f>'[2]Sheet1 ZOHVAC'!$L$26</f>
        <v>249450000</v>
      </c>
      <c r="I11" s="45"/>
      <c r="J11" s="8"/>
      <c r="K11" s="32"/>
    </row>
    <row r="12" spans="2:12" ht="20.100000000000001" customHeight="1" x14ac:dyDescent="0.2">
      <c r="B12" s="30">
        <v>7</v>
      </c>
      <c r="C12" s="53" t="s">
        <v>10</v>
      </c>
      <c r="D12" s="53"/>
      <c r="E12" s="53"/>
      <c r="F12" s="44">
        <f>'[1]Sheet1 ZOHVAC'!$K$74</f>
        <v>114</v>
      </c>
      <c r="G12" s="45"/>
      <c r="H12" s="44">
        <f>'[2]Sheet1 ZOHVAC'!$L$74</f>
        <v>776882000</v>
      </c>
      <c r="I12" s="45"/>
      <c r="J12" s="8"/>
      <c r="K12" s="32"/>
    </row>
    <row r="13" spans="2:12" ht="20.100000000000001" customHeight="1" x14ac:dyDescent="0.2">
      <c r="B13" s="30">
        <v>8</v>
      </c>
      <c r="C13" s="53" t="s">
        <v>11</v>
      </c>
      <c r="D13" s="53"/>
      <c r="E13" s="53"/>
      <c r="F13" s="44">
        <f>'[1]Sheet1 ZOHVAC'!$K$107</f>
        <v>219</v>
      </c>
      <c r="G13" s="45"/>
      <c r="H13" s="44">
        <f>'[2]Sheet1 ZOHVAC'!$L$107</f>
        <v>986660000</v>
      </c>
      <c r="I13" s="45"/>
      <c r="J13" s="8"/>
      <c r="K13" s="32"/>
    </row>
    <row r="14" spans="2:12" ht="20.100000000000001" customHeight="1" x14ac:dyDescent="0.2">
      <c r="B14" s="30">
        <v>9</v>
      </c>
      <c r="C14" s="53" t="s">
        <v>12</v>
      </c>
      <c r="D14" s="53"/>
      <c r="E14" s="53"/>
      <c r="F14" s="44">
        <f>'[1]Sheet1 ZOHVAC'!$K$61</f>
        <v>98</v>
      </c>
      <c r="G14" s="45"/>
      <c r="H14" s="44">
        <f>'[2]Sheet1 ZOHVAC'!$L$61</f>
        <v>646898000</v>
      </c>
      <c r="I14" s="45"/>
      <c r="J14" s="8"/>
      <c r="K14" s="32"/>
    </row>
    <row r="15" spans="2:12" ht="20.100000000000001" customHeight="1" x14ac:dyDescent="0.2">
      <c r="B15" s="30">
        <v>10</v>
      </c>
      <c r="C15" s="53" t="s">
        <v>13</v>
      </c>
      <c r="D15" s="53"/>
      <c r="E15" s="53"/>
      <c r="F15" s="44">
        <f>'[1]Sheet1 ZOHVAC'!$K$36</f>
        <v>40</v>
      </c>
      <c r="G15" s="45"/>
      <c r="H15" s="44">
        <f>'[2]Sheet1 ZOHVAC'!$L$36</f>
        <v>219148000</v>
      </c>
      <c r="I15" s="45"/>
      <c r="J15" s="8"/>
      <c r="K15" s="32"/>
    </row>
    <row r="16" spans="2:12" ht="20.100000000000001" customHeight="1" x14ac:dyDescent="0.2">
      <c r="B16" s="30">
        <v>11</v>
      </c>
      <c r="C16" s="53" t="s">
        <v>14</v>
      </c>
      <c r="D16" s="53"/>
      <c r="E16" s="53"/>
      <c r="F16" s="44">
        <f>'[1]Sheet1 ZOHVAC'!$K$51</f>
        <v>129</v>
      </c>
      <c r="G16" s="45"/>
      <c r="H16" s="44">
        <f>'[2]Sheet1 ZOHVAC'!$L$51</f>
        <v>831641000</v>
      </c>
      <c r="I16" s="45"/>
      <c r="J16" s="8"/>
      <c r="K16" s="32"/>
    </row>
    <row r="17" spans="2:13" ht="20.100000000000001" customHeight="1" x14ac:dyDescent="0.2">
      <c r="B17" s="52" t="s">
        <v>15</v>
      </c>
      <c r="C17" s="52"/>
      <c r="D17" s="52"/>
      <c r="E17" s="52"/>
      <c r="F17" s="51">
        <f>SUM(F6:F16)</f>
        <v>1251</v>
      </c>
      <c r="G17" s="51"/>
      <c r="H17" s="50">
        <f>SUM(H6:H16)</f>
        <v>11446934000</v>
      </c>
      <c r="I17" s="50"/>
      <c r="J17" s="9"/>
      <c r="K17" s="33"/>
    </row>
    <row r="18" spans="2:13" ht="20.100000000000001" customHeight="1" x14ac:dyDescent="0.2">
      <c r="B18" s="48"/>
      <c r="C18" s="48"/>
      <c r="D18" s="48"/>
      <c r="E18" s="48"/>
      <c r="F18" s="48"/>
      <c r="G18" s="48"/>
      <c r="H18" s="48"/>
      <c r="I18" s="48"/>
      <c r="J18" s="10"/>
      <c r="K18" s="10"/>
    </row>
    <row r="19" spans="2:13" ht="20.100000000000001" customHeight="1" x14ac:dyDescent="0.2">
      <c r="B19" s="41"/>
      <c r="C19" s="41"/>
      <c r="D19" s="41"/>
      <c r="E19" s="41"/>
      <c r="F19" s="41"/>
      <c r="G19" s="41"/>
      <c r="H19" s="41"/>
      <c r="I19" s="41"/>
      <c r="J19" s="10"/>
      <c r="K19" s="10"/>
    </row>
    <row r="20" spans="2:13" s="2" customFormat="1" ht="20.100000000000001" customHeight="1" x14ac:dyDescent="0.2">
      <c r="J20" s="11"/>
      <c r="K20" s="11"/>
      <c r="L20" s="11"/>
    </row>
    <row r="21" spans="2:13" s="2" customFormat="1" ht="19.5" customHeight="1" x14ac:dyDescent="0.2">
      <c r="B21" s="55" t="s">
        <v>0</v>
      </c>
      <c r="C21" s="56"/>
      <c r="D21" s="56"/>
      <c r="E21" s="56"/>
      <c r="F21" s="56"/>
      <c r="G21" s="56"/>
      <c r="H21" s="56"/>
      <c r="I21" s="56"/>
      <c r="J21" s="5"/>
      <c r="K21" s="5"/>
      <c r="L21" s="11"/>
    </row>
    <row r="22" spans="2:13" s="2" customFormat="1" ht="47.25" customHeight="1" x14ac:dyDescent="0.2">
      <c r="B22" s="54" t="s">
        <v>33</v>
      </c>
      <c r="C22" s="54"/>
      <c r="D22" s="54"/>
      <c r="E22" s="54"/>
      <c r="F22" s="54"/>
      <c r="G22" s="54"/>
      <c r="H22" s="54"/>
      <c r="I22" s="54"/>
      <c r="J22" s="6"/>
      <c r="K22" s="6"/>
      <c r="L22" s="11"/>
    </row>
    <row r="23" spans="2:13" ht="20.100000000000001" customHeight="1" x14ac:dyDescent="0.2">
      <c r="B23" s="49" t="s">
        <v>1</v>
      </c>
      <c r="C23" s="49" t="s">
        <v>21</v>
      </c>
      <c r="D23" s="49" t="s">
        <v>3</v>
      </c>
      <c r="E23" s="49"/>
      <c r="F23" s="49"/>
      <c r="G23" s="49"/>
      <c r="H23" s="49"/>
      <c r="I23" s="49"/>
      <c r="J23" s="7"/>
      <c r="K23" s="7"/>
    </row>
    <row r="24" spans="2:13" ht="20.100000000000001" customHeight="1" x14ac:dyDescent="0.2">
      <c r="B24" s="49"/>
      <c r="C24" s="49"/>
      <c r="D24" s="49" t="s">
        <v>16</v>
      </c>
      <c r="E24" s="49"/>
      <c r="F24" s="49" t="s">
        <v>17</v>
      </c>
      <c r="G24" s="49"/>
      <c r="H24" s="49" t="s">
        <v>18</v>
      </c>
      <c r="I24" s="49"/>
      <c r="J24" s="7"/>
      <c r="K24" s="7"/>
    </row>
    <row r="25" spans="2:13" ht="20.100000000000001" customHeight="1" x14ac:dyDescent="0.2">
      <c r="B25" s="49"/>
      <c r="C25" s="49"/>
      <c r="D25" s="36" t="s">
        <v>19</v>
      </c>
      <c r="E25" s="36" t="s">
        <v>20</v>
      </c>
      <c r="F25" s="36" t="s">
        <v>19</v>
      </c>
      <c r="G25" s="36" t="s">
        <v>20</v>
      </c>
      <c r="H25" s="36" t="s">
        <v>19</v>
      </c>
      <c r="I25" s="36" t="s">
        <v>20</v>
      </c>
      <c r="J25" s="7"/>
      <c r="K25" s="12"/>
      <c r="L25" s="12"/>
      <c r="M25" s="12"/>
    </row>
    <row r="26" spans="2:13" ht="21.75" customHeight="1" x14ac:dyDescent="0.2">
      <c r="B26" s="20">
        <v>1</v>
      </c>
      <c r="C26" s="21" t="s">
        <v>22</v>
      </c>
      <c r="D26" s="39">
        <f>SUM(D27:D27)</f>
        <v>56</v>
      </c>
      <c r="E26" s="26">
        <f>SUM(E27:E27)</f>
        <v>332212000</v>
      </c>
      <c r="F26" s="39">
        <f>SUM(F27:F27)</f>
        <v>1</v>
      </c>
      <c r="G26" s="26">
        <f>SUM(G27:G27)</f>
        <v>16647000</v>
      </c>
      <c r="H26" s="39">
        <f>D26+F26</f>
        <v>57</v>
      </c>
      <c r="I26" s="26">
        <f>E26+G26</f>
        <v>348859000</v>
      </c>
      <c r="J26" s="12"/>
      <c r="K26" s="15"/>
      <c r="L26" s="15"/>
      <c r="M26" s="3"/>
    </row>
    <row r="27" spans="2:13" ht="21.75" customHeight="1" x14ac:dyDescent="0.2">
      <c r="B27" s="22">
        <v>2</v>
      </c>
      <c r="C27" s="23" t="s">
        <v>28</v>
      </c>
      <c r="D27" s="42">
        <f>[3]Երևան_Մարզեր1!$E$28</f>
        <v>56</v>
      </c>
      <c r="E27" s="42">
        <f>[3]Երևան_Մարզեր1!$E$29</f>
        <v>332212000</v>
      </c>
      <c r="F27" s="42">
        <f>[3]Երևան_Մարզեր1!$E$17</f>
        <v>1</v>
      </c>
      <c r="G27" s="42">
        <f>[3]Երևան_Մարզեր1!$E$18</f>
        <v>16647000</v>
      </c>
      <c r="H27" s="36">
        <f t="shared" ref="H27:I33" si="0">D27+F27</f>
        <v>57</v>
      </c>
      <c r="I27" s="37">
        <f t="shared" si="0"/>
        <v>348859000</v>
      </c>
      <c r="J27" s="12"/>
      <c r="K27" s="15"/>
      <c r="L27" s="15"/>
      <c r="M27" s="3"/>
    </row>
    <row r="28" spans="2:13" ht="21.75" customHeight="1" x14ac:dyDescent="0.2">
      <c r="B28" s="20">
        <v>4</v>
      </c>
      <c r="C28" s="21" t="s">
        <v>23</v>
      </c>
      <c r="D28" s="38">
        <f>SUM(D29:D29)</f>
        <v>11</v>
      </c>
      <c r="E28" s="26">
        <f>SUM(E29:E29)</f>
        <v>53039000</v>
      </c>
      <c r="F28" s="38">
        <f>SUM(F29:F29)</f>
        <v>2</v>
      </c>
      <c r="G28" s="26">
        <f>SUM(G29:G29)</f>
        <v>40239000</v>
      </c>
      <c r="H28" s="38">
        <f t="shared" si="0"/>
        <v>13</v>
      </c>
      <c r="I28" s="26">
        <f t="shared" si="0"/>
        <v>93278000</v>
      </c>
      <c r="J28" s="12"/>
      <c r="K28" s="15"/>
      <c r="L28" s="15"/>
      <c r="M28" s="3"/>
    </row>
    <row r="29" spans="2:13" ht="21.75" customHeight="1" x14ac:dyDescent="0.2">
      <c r="B29" s="22">
        <v>5</v>
      </c>
      <c r="C29" s="23" t="s">
        <v>29</v>
      </c>
      <c r="D29" s="42">
        <f>[3]Երևան_Մարզեր1!$G$28</f>
        <v>11</v>
      </c>
      <c r="E29" s="42">
        <f>[3]Երևան_Մարզեր1!$G$29</f>
        <v>53039000</v>
      </c>
      <c r="F29" s="42">
        <f>[3]Երևան_Մարզեր1!$G$17</f>
        <v>2</v>
      </c>
      <c r="G29" s="42">
        <f>[3]Երևան_Մարզեր1!$G$18</f>
        <v>40239000</v>
      </c>
      <c r="H29" s="36">
        <f t="shared" si="0"/>
        <v>13</v>
      </c>
      <c r="I29" s="37">
        <f t="shared" si="0"/>
        <v>93278000</v>
      </c>
      <c r="J29" s="12"/>
      <c r="K29" s="15"/>
      <c r="L29" s="15"/>
      <c r="M29" s="3"/>
    </row>
    <row r="30" spans="2:13" ht="21.75" customHeight="1" x14ac:dyDescent="0.2">
      <c r="B30" s="20">
        <v>7</v>
      </c>
      <c r="C30" s="21" t="s">
        <v>24</v>
      </c>
      <c r="D30" s="38">
        <f>SUM(D31:D31)</f>
        <v>533</v>
      </c>
      <c r="E30" s="26">
        <f>SUM(E31:E31)</f>
        <v>3465879000</v>
      </c>
      <c r="F30" s="38">
        <f>SUM(F31:F31)</f>
        <v>146</v>
      </c>
      <c r="G30" s="26">
        <f>SUM(G31:G31)</f>
        <v>2983308000</v>
      </c>
      <c r="H30" s="38">
        <f t="shared" si="0"/>
        <v>679</v>
      </c>
      <c r="I30" s="26">
        <f t="shared" si="0"/>
        <v>6449187000</v>
      </c>
      <c r="J30" s="12"/>
      <c r="K30" s="15"/>
      <c r="L30" s="15"/>
      <c r="M30" s="3"/>
    </row>
    <row r="31" spans="2:13" ht="21.75" customHeight="1" x14ac:dyDescent="0.2">
      <c r="B31" s="22">
        <v>8</v>
      </c>
      <c r="C31" s="24" t="s">
        <v>30</v>
      </c>
      <c r="D31" s="42">
        <f>[3]Երևան_Մարզեր1!$H$28</f>
        <v>533</v>
      </c>
      <c r="E31" s="42">
        <f>[3]Երևան_Մարզեր1!$H$29</f>
        <v>3465879000</v>
      </c>
      <c r="F31" s="42">
        <f>[3]Երևան_Մարզեր1!$H$17</f>
        <v>146</v>
      </c>
      <c r="G31" s="42">
        <f>[3]Երևան_Մարզեր1!$H$18</f>
        <v>2983308000</v>
      </c>
      <c r="H31" s="36">
        <f t="shared" si="0"/>
        <v>679</v>
      </c>
      <c r="I31" s="37">
        <f t="shared" si="0"/>
        <v>6449187000</v>
      </c>
      <c r="J31" s="12"/>
      <c r="K31" s="15"/>
      <c r="L31" s="15"/>
      <c r="M31" s="3"/>
    </row>
    <row r="32" spans="2:13" ht="21.75" customHeight="1" x14ac:dyDescent="0.2">
      <c r="B32" s="20">
        <v>10</v>
      </c>
      <c r="C32" s="21" t="s">
        <v>25</v>
      </c>
      <c r="D32" s="38">
        <f>SUM(D33:D33)</f>
        <v>410</v>
      </c>
      <c r="E32" s="26">
        <f>SUM(E33:E33)</f>
        <v>2580355000</v>
      </c>
      <c r="F32" s="38">
        <f>SUM(F33:F33)</f>
        <v>92</v>
      </c>
      <c r="G32" s="26">
        <f>SUM(G33:G33)</f>
        <v>1975255000</v>
      </c>
      <c r="H32" s="38">
        <f t="shared" si="0"/>
        <v>502</v>
      </c>
      <c r="I32" s="26">
        <f t="shared" si="0"/>
        <v>4555610000</v>
      </c>
      <c r="J32" s="12"/>
      <c r="K32" s="15"/>
      <c r="L32" s="15"/>
      <c r="M32" s="3"/>
    </row>
    <row r="33" spans="2:13" ht="21.75" customHeight="1" x14ac:dyDescent="0.2">
      <c r="B33" s="22">
        <v>11</v>
      </c>
      <c r="C33" s="24" t="s">
        <v>31</v>
      </c>
      <c r="D33" s="42">
        <f>[3]Երևան_Մարզեր1!$I$28</f>
        <v>410</v>
      </c>
      <c r="E33" s="42">
        <f>[3]Երևան_Մարզեր1!$I$29</f>
        <v>2580355000</v>
      </c>
      <c r="F33" s="42">
        <f>[3]Երևան_Մարզեր1!$I$17</f>
        <v>92</v>
      </c>
      <c r="G33" s="42">
        <f>[3]Երևան_Մարզեր1!$I$18</f>
        <v>1975255000</v>
      </c>
      <c r="H33" s="36">
        <f t="shared" si="0"/>
        <v>502</v>
      </c>
      <c r="I33" s="37">
        <f t="shared" si="0"/>
        <v>4555610000</v>
      </c>
      <c r="J33" s="12"/>
      <c r="K33" s="15"/>
      <c r="L33" s="15"/>
      <c r="M33" s="3"/>
    </row>
    <row r="34" spans="2:13" ht="21.75" customHeight="1" x14ac:dyDescent="0.2">
      <c r="B34" s="46" t="s">
        <v>26</v>
      </c>
      <c r="C34" s="46"/>
      <c r="D34" s="25">
        <f>D28+D30+D32</f>
        <v>954</v>
      </c>
      <c r="E34" s="26">
        <f>E28+E30+E32</f>
        <v>6099273000</v>
      </c>
      <c r="F34" s="25">
        <f>F28+F30+F32</f>
        <v>240</v>
      </c>
      <c r="G34" s="26">
        <f>G28+G30+G32</f>
        <v>4998802000</v>
      </c>
      <c r="H34" s="34">
        <f>H28+H30+H32</f>
        <v>1194</v>
      </c>
      <c r="I34" s="26">
        <f>E34+G34</f>
        <v>11098075000</v>
      </c>
      <c r="J34" s="12"/>
      <c r="K34" s="15"/>
      <c r="L34" s="15"/>
      <c r="M34" s="3"/>
    </row>
    <row r="35" spans="2:13" ht="21.75" customHeight="1" x14ac:dyDescent="0.2">
      <c r="B35" s="47" t="s">
        <v>15</v>
      </c>
      <c r="C35" s="47"/>
      <c r="D35" s="27">
        <f t="shared" ref="D35:I35" si="1">D26+D34</f>
        <v>1010</v>
      </c>
      <c r="E35" s="28">
        <f t="shared" si="1"/>
        <v>6431485000</v>
      </c>
      <c r="F35" s="27">
        <f t="shared" si="1"/>
        <v>241</v>
      </c>
      <c r="G35" s="28">
        <f t="shared" si="1"/>
        <v>5015449000</v>
      </c>
      <c r="H35" s="29">
        <f t="shared" si="1"/>
        <v>1251</v>
      </c>
      <c r="I35" s="28">
        <f t="shared" si="1"/>
        <v>11446934000</v>
      </c>
      <c r="J35" s="12"/>
      <c r="K35" s="16"/>
      <c r="L35" s="16"/>
      <c r="M35" s="17"/>
    </row>
    <row r="36" spans="2:13" ht="20.100000000000001" customHeight="1" x14ac:dyDescent="0.2">
      <c r="L36" s="15"/>
    </row>
    <row r="38" spans="2:13" ht="20.100000000000001" customHeight="1" x14ac:dyDescent="0.2">
      <c r="E38" s="19"/>
    </row>
    <row r="43" spans="2:13" ht="20.100000000000001" customHeight="1" x14ac:dyDescent="0.2">
      <c r="E43" s="31"/>
    </row>
  </sheetData>
  <mergeCells count="53">
    <mergeCell ref="B22:I22"/>
    <mergeCell ref="B21:I21"/>
    <mergeCell ref="C6:E6"/>
    <mergeCell ref="C11:E11"/>
    <mergeCell ref="C7:E7"/>
    <mergeCell ref="C9:E9"/>
    <mergeCell ref="C15:E15"/>
    <mergeCell ref="B23:B25"/>
    <mergeCell ref="C23:C25"/>
    <mergeCell ref="D23:I23"/>
    <mergeCell ref="F5:G5"/>
    <mergeCell ref="F6:G6"/>
    <mergeCell ref="D24:E24"/>
    <mergeCell ref="F24:G24"/>
    <mergeCell ref="H9:I9"/>
    <mergeCell ref="H10:I10"/>
    <mergeCell ref="H11:I11"/>
    <mergeCell ref="C8:E8"/>
    <mergeCell ref="C10:E10"/>
    <mergeCell ref="C13:E13"/>
    <mergeCell ref="C16:E16"/>
    <mergeCell ref="C12:E12"/>
    <mergeCell ref="C5:E5"/>
    <mergeCell ref="B34:C34"/>
    <mergeCell ref="B35:C35"/>
    <mergeCell ref="B18:I18"/>
    <mergeCell ref="H12:I12"/>
    <mergeCell ref="H13:I13"/>
    <mergeCell ref="H14:I14"/>
    <mergeCell ref="H15:I15"/>
    <mergeCell ref="H16:I16"/>
    <mergeCell ref="H24:I24"/>
    <mergeCell ref="H17:I17"/>
    <mergeCell ref="F16:G16"/>
    <mergeCell ref="F17:G17"/>
    <mergeCell ref="B17:E17"/>
    <mergeCell ref="C14:E14"/>
    <mergeCell ref="F14:G14"/>
    <mergeCell ref="F15:G15"/>
    <mergeCell ref="H1:I1"/>
    <mergeCell ref="H6:I6"/>
    <mergeCell ref="H7:I7"/>
    <mergeCell ref="F12:G12"/>
    <mergeCell ref="F13:G13"/>
    <mergeCell ref="F9:G9"/>
    <mergeCell ref="F7:G7"/>
    <mergeCell ref="F10:G10"/>
    <mergeCell ref="F11:G11"/>
    <mergeCell ref="H8:I8"/>
    <mergeCell ref="F8:G8"/>
    <mergeCell ref="B4:I4"/>
    <mergeCell ref="H5:I5"/>
    <mergeCell ref="B3:I3"/>
  </mergeCells>
  <phoneticPr fontId="1" type="noConversion"/>
  <printOptions horizontalCentered="1"/>
  <pageMargins left="0" right="0" top="0" bottom="0" header="0" footer="0"/>
  <pageSetup paperSize="9" scale="85" orientation="portrait" r:id="rId1"/>
  <headerFooter alignWithMargins="0"/>
  <ignoredErrors>
    <ignoredError sqref="E27:E29 G27:G29 F29:F31 F32 E30 E32 E34 G30:G31 G32 F27 D27 D29 D31:E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MDRA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keywords>https://mul-mil.gov.am/tasks/85121/oneclick/2023-2025 havelvac 2 16.xlsx?token=1274fcc75b5722d3131a5c16f53f44aa</cp:keywords>
  <cp:lastModifiedBy>User</cp:lastModifiedBy>
  <cp:lastPrinted>2022-02-21T11:02:44Z</cp:lastPrinted>
  <dcterms:created xsi:type="dcterms:W3CDTF">2014-03-11T09:06:28Z</dcterms:created>
  <dcterms:modified xsi:type="dcterms:W3CDTF">2022-02-21T11:17:05Z</dcterms:modified>
</cp:coreProperties>
</file>